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355" windowHeight="7755" tabRatio="817"/>
  </bookViews>
  <sheets>
    <sheet name="разд+" sheetId="2" r:id="rId1"/>
  </sheets>
  <definedNames>
    <definedName name="_xlnm.Print_Area" localSheetId="0">'разд+'!$A$1:$F$56</definedName>
  </definedNames>
  <calcPr calcId="144525"/>
</workbook>
</file>

<file path=xl/calcChain.xml><?xml version="1.0" encoding="utf-8"?>
<calcChain xmlns="http://schemas.openxmlformats.org/spreadsheetml/2006/main">
  <c r="D37" i="2" l="1"/>
  <c r="D32" i="2" l="1"/>
  <c r="D19" i="2" l="1"/>
  <c r="D43" i="2"/>
  <c r="D36" i="2"/>
  <c r="D29" i="2" l="1"/>
  <c r="D47" i="2" l="1"/>
  <c r="D51" i="2"/>
  <c r="D48" i="2" l="1"/>
  <c r="D40" i="2"/>
  <c r="D18" i="2"/>
  <c r="D26" i="2" l="1"/>
  <c r="F37" i="2" l="1"/>
  <c r="E37" i="2"/>
  <c r="E31" i="2" l="1"/>
  <c r="F34" i="2" l="1"/>
  <c r="F17" i="2" l="1"/>
  <c r="E17" i="2"/>
  <c r="D17" i="2" l="1"/>
  <c r="E34" i="2" l="1"/>
  <c r="D34" i="2"/>
  <c r="D54" i="2" s="1"/>
  <c r="E52" i="2" l="1"/>
  <c r="F50" i="2"/>
  <c r="E50" i="2"/>
  <c r="F45" i="2"/>
  <c r="E45" i="2"/>
  <c r="F42" i="2"/>
  <c r="E42" i="2"/>
  <c r="F39" i="2"/>
  <c r="E39" i="2"/>
  <c r="D31" i="2"/>
  <c r="F28" i="2"/>
  <c r="E28" i="2"/>
  <c r="F25" i="2"/>
  <c r="E25" i="2"/>
  <c r="F54" i="2" l="1"/>
  <c r="F56" i="2" s="1"/>
  <c r="E54" i="2"/>
  <c r="E56" i="2" s="1"/>
  <c r="D52" i="2"/>
  <c r="D50" i="2"/>
  <c r="D45" i="2"/>
  <c r="D42" i="2"/>
  <c r="D39" i="2"/>
  <c r="D28" i="2"/>
  <c r="D25" i="2"/>
  <c r="D56" i="2" l="1"/>
</calcChain>
</file>

<file path=xl/sharedStrings.xml><?xml version="1.0" encoding="utf-8"?>
<sst xmlns="http://schemas.openxmlformats.org/spreadsheetml/2006/main" count="98" uniqueCount="61">
  <si>
    <t>Сумма</t>
  </si>
  <si>
    <t>Наименование</t>
  </si>
  <si>
    <t>ОБЩЕГОСУДАРСТВЕННЫЕ РАСХОДЫ</t>
  </si>
  <si>
    <t>Функционирование высшего должностного лица субъекта Российской Федерации и муниципального образования</t>
  </si>
  <si>
    <t>Обеспечение 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</si>
  <si>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</si>
  <si>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Мобилизационная и вневойсковая подготовка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</si>
  <si>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</si>
  <si>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</si>
  <si>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</si>
  <si>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</si>
  <si>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 </t>
  </si>
  <si>
    <t>СОЦИАЛЬНАЯ ПОЛИТИКА</t>
  </si>
  <si>
    <t>Пенсионное обеспечение</t>
  </si>
  <si>
    <t xml:space="preserve">Социальное обеспечение населения 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</si>
  <si>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</si>
  <si>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</si>
  <si>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</si>
  <si>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 РАСХОДОВ</t>
  </si>
  <si>
    <t>ВСЕГО РАСХОДОВ</t>
  </si>
  <si>
    <t>01</t>
  </si>
  <si>
    <t>02</t>
  </si>
  <si>
    <t>04</t>
  </si>
  <si>
    <t>00</t>
  </si>
  <si>
    <t>06</t>
  </si>
  <si>
    <t>07</t>
  </si>
  <si>
    <t>03</t>
  </si>
  <si>
    <t>09</t>
  </si>
  <si>
    <t>05</t>
  </si>
  <si>
    <t>08</t>
  </si>
  <si>
    <r>
      <t xml:space="preserve">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(тыс. руб.)</t>
    </r>
  </si>
  <si>
    <t>Условно утверждаемые расходы</t>
  </si>
  <si>
    <t xml:space="preserve">Молодежная политика </t>
  </si>
  <si>
    <t xml:space="preserve">Физическая культура </t>
  </si>
  <si>
    <t>Жилищное хозяйство</t>
  </si>
  <si>
    <t>НАЦИОНАЛЬНАЯ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</si>
  <si>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</si>
  <si>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</si>
  <si>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13</t>
  </si>
  <si>
    <t>Раздел</t>
  </si>
  <si>
    <t>Подраздел</t>
  </si>
  <si>
    <t>НАЦИОНАЛЬНАЯ ЭКОНОМИКА</t>
  </si>
  <si>
    <t>Дорожное хозяйство (дорожные фонды)</t>
  </si>
  <si>
    <t>КУЛЬТУРА, КИНЕМАТОГРАФИЯ</t>
  </si>
  <si>
    <t>Другие вопросы в области социальной политики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</si>
  <si>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</si>
  <si>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проведения выборов и референдумов</t>
  </si>
  <si>
    <t>2025 год</t>
  </si>
  <si>
    <t>2026 год</t>
  </si>
  <si>
    <t>Распределение бюджетных ассигнований по разделам, подразделам 
классификации расходов бюджета сельского поселения Нифантовское 
на 2025 год и плановый период 2026 и 2027 годов</t>
  </si>
  <si>
    <t>2027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</si>
  <si>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</si>
  <si>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"О внесение изменений и дополнений</t>
  </si>
  <si>
    <t xml:space="preserve">в решение Совета сельского поселения </t>
  </si>
  <si>
    <t>Нифантовское от 25.12.2024 года № 50</t>
  </si>
  <si>
    <t xml:space="preserve">"О бюджете сельского поселения Нифантовское на </t>
  </si>
  <si>
    <t>2025 год и плановый период 2026 и 2027 годов"</t>
  </si>
  <si>
    <t>Приложение2</t>
  </si>
  <si>
    <t xml:space="preserve">                                                                            Приложение 3
                                                                            к  решению Представительного Собрания 
                                                                            района "О бюджете Шекснинского муниципального        
                                                                           района на 2025 год и плановый период 
                                                                             2026 и 2027 годов" от 12 декабря 2024 года № 138   </t>
  </si>
  <si>
    <t>от 24 декабря 2025 года №143</t>
  </si>
  <si>
    <t>к решению Представительного Собрания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</si>
</sst>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7" fillId="0" borderId="0" xfId="0" applyNumberFormat="1" applyFont="1" applyFill="1"/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/>
    <xf numFmtId="0" fontId="7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view="pageBreakPreview" zoomScaleNormal="90" zoomScaleSheetLayoutView="100" workbookViewId="0">
      <selection activeCell="A3" sqref="A3:F3"/>
    </sheetView>
  </sheetViews>
  <sheetFormatPr defaultRowHeight="15" x14ac:dyDescent="0.25"/>
  <cols>
    <col min="1" max="1" width="73.42578125" customWidth="1"/>
    <col min="2" max="2" width="8.28515625" customWidth="1"/>
    <col min="3" max="3" width="11.7109375" customWidth="1"/>
    <col min="4" max="4" width="9.5703125" bestFit="1" customWidth="1"/>
    <col min="7" max="7" width="9.140625" style="13"/>
  </cols>
  <sheetData>
    <row r="1" spans="1:7" s="3" customFormat="1" ht="15" customHeight="1" x14ac:dyDescent="0.25">
      <c r="A1" s="29" t="s">
        <v>57</v>
      </c>
      <c r="B1" s="29"/>
      <c r="C1" s="29"/>
      <c r="D1" s="29"/>
      <c r="E1" s="31"/>
      <c r="F1" s="31"/>
      <c r="G1" s="12"/>
    </row>
    <row r="2" spans="1:7" s="3" customFormat="1" ht="15" customHeight="1" x14ac:dyDescent="0.25">
      <c r="A2" s="29" t="s">
        <v>60</v>
      </c>
      <c r="B2" s="29"/>
      <c r="C2" s="29"/>
      <c r="D2" s="29"/>
      <c r="E2" s="31"/>
      <c r="F2" s="31"/>
      <c r="G2" s="12"/>
    </row>
    <row r="3" spans="1:7" s="3" customFormat="1" ht="15" customHeight="1" x14ac:dyDescent="0.25">
      <c r="A3" s="29" t="s">
        <v>52</v>
      </c>
      <c r="B3" s="29"/>
      <c r="C3" s="29"/>
      <c r="D3" s="29"/>
      <c r="E3" s="31"/>
      <c r="F3" s="31"/>
      <c r="G3" s="12"/>
    </row>
    <row r="4" spans="1:7" s="3" customFormat="1" ht="15" customHeight="1" x14ac:dyDescent="0.25">
      <c r="A4" s="29" t="s">
        <v>53</v>
      </c>
      <c r="B4" s="29"/>
      <c r="C4" s="29"/>
      <c r="D4" s="29"/>
      <c r="E4" s="31"/>
      <c r="F4" s="31"/>
      <c r="G4" s="12"/>
    </row>
    <row r="5" spans="1:7" s="3" customFormat="1" ht="15" customHeight="1" x14ac:dyDescent="0.25">
      <c r="A5" s="29" t="s">
        <v>54</v>
      </c>
      <c r="B5" s="29"/>
      <c r="C5" s="29"/>
      <c r="D5" s="29"/>
      <c r="E5" s="31"/>
      <c r="F5" s="31"/>
      <c r="G5" s="12"/>
    </row>
    <row r="6" spans="1:7" s="3" customFormat="1" ht="15" customHeight="1" x14ac:dyDescent="0.25">
      <c r="A6" s="29" t="s">
        <v>55</v>
      </c>
      <c r="B6" s="29"/>
      <c r="C6" s="29"/>
      <c r="D6" s="29"/>
      <c r="E6" s="31"/>
      <c r="F6" s="31"/>
      <c r="G6" s="12"/>
    </row>
    <row r="7" spans="1:7" s="3" customFormat="1" ht="15" customHeight="1" x14ac:dyDescent="0.25">
      <c r="A7" s="29" t="s">
        <v>56</v>
      </c>
      <c r="B7" s="29"/>
      <c r="C7" s="29"/>
      <c r="D7" s="29"/>
      <c r="E7" s="31"/>
      <c r="F7" s="31"/>
      <c r="G7" s="12"/>
    </row>
    <row r="8" spans="1:7" ht="15" customHeight="1" x14ac:dyDescent="0.25">
      <c r="A8" s="29" t="s">
        <v>59</v>
      </c>
      <c r="B8" s="29"/>
      <c r="C8" s="29"/>
      <c r="D8" s="29"/>
      <c r="E8" s="30"/>
      <c r="F8" s="30"/>
    </row>
    <row r="9" spans="1:7" ht="93" customHeight="1" x14ac:dyDescent="0.25">
      <c r="A9" s="41" t="s">
        <v>58</v>
      </c>
      <c r="B9" s="41"/>
      <c r="C9" s="41"/>
      <c r="D9" s="41"/>
      <c r="E9" s="41"/>
      <c r="F9" s="41"/>
    </row>
    <row r="10" spans="1:7" ht="68.25" customHeight="1" x14ac:dyDescent="0.3">
      <c r="A10" s="32" t="s">
        <v>49</v>
      </c>
      <c r="B10" s="33"/>
      <c r="C10" s="33"/>
      <c r="D10" s="33"/>
      <c r="E10" s="34"/>
      <c r="F10" s="34"/>
    </row>
    <row r="11" spans="1:7" ht="7.5" customHeight="1" x14ac:dyDescent="0.25">
      <c r="A11" s="2"/>
    </row>
    <row r="12" spans="1:7" ht="15.75" x14ac:dyDescent="0.25">
      <c r="A12" s="39" t="s">
        <v>30</v>
      </c>
      <c r="B12" s="40"/>
      <c r="C12" s="40"/>
      <c r="D12" s="40"/>
      <c r="E12" s="40"/>
      <c r="F12" s="40"/>
    </row>
    <row r="13" spans="1:7" ht="15.75" x14ac:dyDescent="0.25">
      <c r="A13" s="36" t="s">
        <v>1</v>
      </c>
      <c r="B13" s="36" t="s">
        <v>39</v>
      </c>
      <c r="C13" s="36" t="s">
        <v>40</v>
      </c>
      <c r="D13" s="35" t="s">
        <v>0</v>
      </c>
      <c r="E13" s="35"/>
      <c r="F13" s="35"/>
      <c r="G13" s="14"/>
    </row>
    <row r="14" spans="1:7" ht="31.5" x14ac:dyDescent="0.25">
      <c r="A14" s="37"/>
      <c r="B14" s="38"/>
      <c r="C14" s="38"/>
      <c r="D14" s="4" t="s">
        <v>47</v>
      </c>
      <c r="E14" s="4" t="s">
        <v>48</v>
      </c>
      <c r="F14" s="4" t="s">
        <v>50</v>
      </c>
      <c r="G14" s="14"/>
    </row>
    <row r="15" spans="1:7" s="5" customFormat="1" ht="15.75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14"/>
    </row>
    <row r="16" spans="1:7" s="5" customFormat="1" ht="3.75" customHeight="1" x14ac:dyDescent="0.25">
      <c r="A16" s="4"/>
      <c r="B16" s="4"/>
      <c r="C16" s="4"/>
      <c r="D16" s="4"/>
      <c r="E16" s="4"/>
      <c r="F16" s="4"/>
      <c r="G16" s="14"/>
    </row>
    <row r="17" spans="1:7" ht="13.5" customHeight="1" x14ac:dyDescent="0.25">
      <c r="A17" s="20" t="s">
        <v>2</v>
      </c>
      <c r="B17" s="17" t="s">
        <v>20</v>
      </c>
      <c r="C17" s="17" t="s">
        <v>23</v>
      </c>
      <c r="D17" s="18">
        <f>SUM(D18:D23)</f>
        <v>5589.8</v>
      </c>
      <c r="E17" s="18">
        <f>SUM(E18:E23)</f>
        <v>5188</v>
      </c>
      <c r="F17" s="18">
        <f>SUM(F18:F23)</f>
        <v>5100</v>
      </c>
      <c r="G17" s="15"/>
    </row>
    <row r="18" spans="1:7" ht="32.25" customHeight="1" x14ac:dyDescent="0.25">
      <c r="A18" s="21" t="s">
        <v>3</v>
      </c>
      <c r="B18" s="6" t="s">
        <v>20</v>
      </c>
      <c r="C18" s="6" t="s">
        <v>21</v>
      </c>
      <c r="D18" s="26">
        <f>1140+20.5+20.5-132.7</f>
        <v>1048.3</v>
      </c>
      <c r="E18" s="26">
        <v>1000</v>
      </c>
      <c r="F18" s="26">
        <v>1000</v>
      </c>
      <c r="G18" s="16"/>
    </row>
    <row r="19" spans="1:7" ht="51.75" customHeight="1" x14ac:dyDescent="0.25">
      <c r="A19" s="21" t="s">
        <v>51</v>
      </c>
      <c r="B19" s="6" t="s">
        <v>20</v>
      </c>
      <c r="C19" s="6" t="s">
        <v>22</v>
      </c>
      <c r="D19" s="26">
        <f>4000+150+195-2+2.2+132.6-123.3+49</f>
        <v>4403.5</v>
      </c>
      <c r="E19" s="26">
        <v>4000</v>
      </c>
      <c r="F19" s="26">
        <v>4000</v>
      </c>
      <c r="G19" s="16"/>
    </row>
    <row r="20" spans="1:7" ht="30.75" customHeight="1" x14ac:dyDescent="0.25">
      <c r="A20" s="22" t="s">
        <v>4</v>
      </c>
      <c r="B20" s="6" t="s">
        <v>20</v>
      </c>
      <c r="C20" s="6" t="s">
        <v>24</v>
      </c>
      <c r="D20" s="26">
        <v>88</v>
      </c>
      <c r="E20" s="26">
        <v>88</v>
      </c>
      <c r="F20" s="26">
        <v>0</v>
      </c>
      <c r="G20" s="16"/>
    </row>
    <row r="21" spans="1:7" ht="18.75" hidden="1" customHeight="1" x14ac:dyDescent="0.25">
      <c r="A21" s="22" t="s">
        <v>46</v>
      </c>
      <c r="B21" s="6" t="s">
        <v>20</v>
      </c>
      <c r="C21" s="6" t="s">
        <v>25</v>
      </c>
      <c r="D21" s="25">
        <v>0</v>
      </c>
      <c r="E21" s="25">
        <v>0</v>
      </c>
      <c r="F21" s="25">
        <v>0</v>
      </c>
      <c r="G21" s="16"/>
    </row>
    <row r="22" spans="1:7" ht="18.75" customHeight="1" x14ac:dyDescent="0.25">
      <c r="A22" s="21" t="s">
        <v>5</v>
      </c>
      <c r="B22" s="6" t="s">
        <v>20</v>
      </c>
      <c r="C22" s="6">
        <v>11</v>
      </c>
      <c r="D22" s="26">
        <v>0</v>
      </c>
      <c r="E22" s="26">
        <v>50</v>
      </c>
      <c r="F22" s="26">
        <v>50</v>
      </c>
      <c r="G22" s="16"/>
    </row>
    <row r="23" spans="1:7" ht="18.75" customHeight="1" x14ac:dyDescent="0.25">
      <c r="A23" s="21" t="s">
        <v>37</v>
      </c>
      <c r="B23" s="6" t="s">
        <v>20</v>
      </c>
      <c r="C23" s="6" t="s">
        <v>38</v>
      </c>
      <c r="D23" s="26">
        <v>50</v>
      </c>
      <c r="E23" s="26">
        <v>50</v>
      </c>
      <c r="F23" s="26">
        <v>50</v>
      </c>
      <c r="G23" s="16"/>
    </row>
    <row r="24" spans="1:7" ht="15.95" customHeight="1" x14ac:dyDescent="0.25">
      <c r="A24" s="21"/>
      <c r="B24" s="8"/>
      <c r="C24" s="8"/>
      <c r="D24" s="9"/>
      <c r="E24" s="9"/>
      <c r="F24" s="9"/>
      <c r="G24" s="16"/>
    </row>
    <row r="25" spans="1:7" ht="15.75" customHeight="1" x14ac:dyDescent="0.25">
      <c r="A25" s="20" t="s">
        <v>35</v>
      </c>
      <c r="B25" s="17" t="s">
        <v>21</v>
      </c>
      <c r="C25" s="17" t="s">
        <v>23</v>
      </c>
      <c r="D25" s="19">
        <f>D26</f>
        <v>474.8</v>
      </c>
      <c r="E25" s="19">
        <f t="shared" ref="E25:F25" si="0">E26</f>
        <v>514.5</v>
      </c>
      <c r="F25" s="18">
        <f t="shared" si="0"/>
        <v>532.4</v>
      </c>
      <c r="G25" s="15"/>
    </row>
    <row r="26" spans="1:7" ht="23.25" customHeight="1" x14ac:dyDescent="0.25">
      <c r="A26" s="21" t="s">
        <v>6</v>
      </c>
      <c r="B26" s="6" t="s">
        <v>21</v>
      </c>
      <c r="C26" s="6" t="s">
        <v>26</v>
      </c>
      <c r="D26" s="28">
        <f>471.6+3.2</f>
        <v>474.8</v>
      </c>
      <c r="E26" s="28">
        <v>514.5</v>
      </c>
      <c r="F26" s="26">
        <v>532.4</v>
      </c>
      <c r="G26" s="16"/>
    </row>
    <row r="27" spans="1:7" ht="15.95" customHeight="1" x14ac:dyDescent="0.25">
      <c r="A27" s="21"/>
      <c r="B27" s="6"/>
      <c r="C27" s="6"/>
      <c r="D27" s="10"/>
      <c r="E27" s="10"/>
      <c r="F27" s="7"/>
      <c r="G27" s="16"/>
    </row>
    <row r="28" spans="1:7" ht="30.75" customHeight="1" x14ac:dyDescent="0.25">
      <c r="A28" s="23" t="s">
        <v>36</v>
      </c>
      <c r="B28" s="17" t="s">
        <v>26</v>
      </c>
      <c r="C28" s="17" t="s">
        <v>23</v>
      </c>
      <c r="D28" s="18">
        <f>D29</f>
        <v>412.3</v>
      </c>
      <c r="E28" s="18">
        <f t="shared" ref="E28:F28" si="1">E29</f>
        <v>496.6</v>
      </c>
      <c r="F28" s="18">
        <f t="shared" si="1"/>
        <v>96.6</v>
      </c>
      <c r="G28" s="15"/>
    </row>
    <row r="29" spans="1:7" ht="31.5" customHeight="1" x14ac:dyDescent="0.25">
      <c r="A29" s="21" t="s">
        <v>45</v>
      </c>
      <c r="B29" s="6" t="s">
        <v>26</v>
      </c>
      <c r="C29" s="6">
        <v>10</v>
      </c>
      <c r="D29" s="26">
        <f>493.6-60.2-21.1</f>
        <v>412.3</v>
      </c>
      <c r="E29" s="26">
        <v>496.6</v>
      </c>
      <c r="F29" s="26">
        <v>96.6</v>
      </c>
      <c r="G29" s="16"/>
    </row>
    <row r="30" spans="1:7" ht="15.95" customHeight="1" x14ac:dyDescent="0.25">
      <c r="A30" s="21"/>
      <c r="B30" s="6"/>
      <c r="C30" s="6"/>
      <c r="D30" s="7"/>
      <c r="E30" s="7"/>
      <c r="F30" s="7"/>
      <c r="G30" s="16"/>
    </row>
    <row r="31" spans="1:7" ht="18" customHeight="1" x14ac:dyDescent="0.25">
      <c r="A31" s="20" t="s">
        <v>41</v>
      </c>
      <c r="B31" s="17" t="s">
        <v>22</v>
      </c>
      <c r="C31" s="17" t="s">
        <v>23</v>
      </c>
      <c r="D31" s="18">
        <f>D32</f>
        <v>2220.6999999999998</v>
      </c>
      <c r="E31" s="18">
        <f>E32</f>
        <v>532.29999999999995</v>
      </c>
      <c r="F31" s="18">
        <v>0</v>
      </c>
      <c r="G31" s="15"/>
    </row>
    <row r="32" spans="1:7" ht="18" customHeight="1" x14ac:dyDescent="0.25">
      <c r="A32" s="21" t="s">
        <v>42</v>
      </c>
      <c r="B32" s="6" t="s">
        <v>22</v>
      </c>
      <c r="C32" s="6" t="s">
        <v>27</v>
      </c>
      <c r="D32" s="7">
        <f>532.3+788.4+500+200+200</f>
        <v>2220.6999999999998</v>
      </c>
      <c r="E32" s="7">
        <v>532.29999999999995</v>
      </c>
      <c r="F32" s="7">
        <v>0</v>
      </c>
      <c r="G32" s="16"/>
    </row>
    <row r="33" spans="1:7" ht="15.95" customHeight="1" x14ac:dyDescent="0.25">
      <c r="A33" s="21"/>
      <c r="B33" s="6"/>
      <c r="C33" s="6"/>
      <c r="D33" s="7"/>
      <c r="E33" s="7"/>
      <c r="F33" s="7"/>
      <c r="G33" s="16"/>
    </row>
    <row r="34" spans="1:7" ht="16.5" customHeight="1" x14ac:dyDescent="0.25">
      <c r="A34" s="20" t="s">
        <v>7</v>
      </c>
      <c r="B34" s="17" t="s">
        <v>28</v>
      </c>
      <c r="C34" s="17" t="s">
        <v>23</v>
      </c>
      <c r="D34" s="18">
        <f>D36+D37+D35</f>
        <v>7125.1</v>
      </c>
      <c r="E34" s="18">
        <f t="shared" ref="E34:F34" si="2">E36+E37+E35</f>
        <v>3483.6000000000004</v>
      </c>
      <c r="F34" s="18">
        <f t="shared" si="2"/>
        <v>4300.2</v>
      </c>
      <c r="G34" s="15"/>
    </row>
    <row r="35" spans="1:7" ht="17.25" customHeight="1" x14ac:dyDescent="0.25">
      <c r="A35" s="21" t="s">
        <v>34</v>
      </c>
      <c r="B35" s="6" t="s">
        <v>28</v>
      </c>
      <c r="C35" s="6" t="s">
        <v>20</v>
      </c>
      <c r="D35" s="26">
        <v>25</v>
      </c>
      <c r="E35" s="26">
        <v>25</v>
      </c>
      <c r="F35" s="26">
        <v>25</v>
      </c>
      <c r="G35" s="15"/>
    </row>
    <row r="36" spans="1:7" ht="18" customHeight="1" x14ac:dyDescent="0.25">
      <c r="A36" s="21" t="s">
        <v>8</v>
      </c>
      <c r="B36" s="6" t="s">
        <v>28</v>
      </c>
      <c r="C36" s="6" t="s">
        <v>21</v>
      </c>
      <c r="D36" s="26">
        <f>150+1198.9+299.7+18+21.1-174</f>
        <v>1513.7</v>
      </c>
      <c r="E36" s="26">
        <v>150</v>
      </c>
      <c r="F36" s="26">
        <v>150</v>
      </c>
      <c r="G36" s="16"/>
    </row>
    <row r="37" spans="1:7" ht="18" customHeight="1" x14ac:dyDescent="0.25">
      <c r="A37" s="21" t="s">
        <v>9</v>
      </c>
      <c r="B37" s="6" t="s">
        <v>28</v>
      </c>
      <c r="C37" s="6" t="s">
        <v>26</v>
      </c>
      <c r="D37" s="26">
        <f>2338.8+50.4+1000.9+171.1+1499.2-299.7-18+299.7+200+356.1+200-63.1+51-200</f>
        <v>5586.4000000000005</v>
      </c>
      <c r="E37" s="26">
        <f>3701.8-337.2-556+500</f>
        <v>3308.6000000000004</v>
      </c>
      <c r="F37" s="26">
        <f>4629.2-504</f>
        <v>4125.2</v>
      </c>
      <c r="G37" s="16"/>
    </row>
    <row r="38" spans="1:7" ht="15.95" customHeight="1" x14ac:dyDescent="0.25">
      <c r="A38" s="21"/>
      <c r="B38" s="6"/>
      <c r="C38" s="6"/>
      <c r="D38" s="7"/>
      <c r="E38" s="10"/>
      <c r="F38" s="10"/>
      <c r="G38" s="16"/>
    </row>
    <row r="39" spans="1:7" ht="17.25" customHeight="1" x14ac:dyDescent="0.25">
      <c r="A39" s="20" t="s">
        <v>10</v>
      </c>
      <c r="B39" s="17" t="s">
        <v>25</v>
      </c>
      <c r="C39" s="17" t="s">
        <v>23</v>
      </c>
      <c r="D39" s="18">
        <f>D40</f>
        <v>0</v>
      </c>
      <c r="E39" s="18">
        <f t="shared" ref="E39:F39" si="3">E40</f>
        <v>10</v>
      </c>
      <c r="F39" s="18">
        <f t="shared" si="3"/>
        <v>10</v>
      </c>
      <c r="G39" s="15"/>
    </row>
    <row r="40" spans="1:7" ht="14.25" customHeight="1" x14ac:dyDescent="0.25">
      <c r="A40" s="21" t="s">
        <v>32</v>
      </c>
      <c r="B40" s="6" t="s">
        <v>25</v>
      </c>
      <c r="C40" s="6" t="s">
        <v>25</v>
      </c>
      <c r="D40" s="26">
        <f>10-10</f>
        <v>0</v>
      </c>
      <c r="E40" s="26">
        <v>10</v>
      </c>
      <c r="F40" s="26">
        <v>10</v>
      </c>
      <c r="G40" s="16"/>
    </row>
    <row r="41" spans="1:7" ht="15.95" customHeight="1" x14ac:dyDescent="0.25">
      <c r="A41" s="21"/>
      <c r="B41" s="6"/>
      <c r="C41" s="6"/>
      <c r="D41" s="7"/>
      <c r="E41" s="7"/>
      <c r="F41" s="7"/>
      <c r="G41" s="16"/>
    </row>
    <row r="42" spans="1:7" ht="16.5" customHeight="1" x14ac:dyDescent="0.25">
      <c r="A42" s="20" t="s">
        <v>43</v>
      </c>
      <c r="B42" s="17" t="s">
        <v>29</v>
      </c>
      <c r="C42" s="17" t="s">
        <v>23</v>
      </c>
      <c r="D42" s="18">
        <f>D43</f>
        <v>1114.2000000000003</v>
      </c>
      <c r="E42" s="18">
        <f t="shared" ref="E42:F42" si="4">E43</f>
        <v>2290.8000000000002</v>
      </c>
      <c r="F42" s="18">
        <f t="shared" si="4"/>
        <v>0</v>
      </c>
      <c r="G42" s="15"/>
    </row>
    <row r="43" spans="1:7" ht="15.75" x14ac:dyDescent="0.25">
      <c r="A43" s="21" t="s">
        <v>11</v>
      </c>
      <c r="B43" s="6" t="s">
        <v>29</v>
      </c>
      <c r="C43" s="6" t="s">
        <v>20</v>
      </c>
      <c r="D43" s="27">
        <f>2290.8-856.1-220.5-100</f>
        <v>1114.2000000000003</v>
      </c>
      <c r="E43" s="27">
        <v>2290.8000000000002</v>
      </c>
      <c r="F43" s="27">
        <v>0</v>
      </c>
      <c r="G43" s="16"/>
    </row>
    <row r="44" spans="1:7" ht="15.95" customHeight="1" x14ac:dyDescent="0.25">
      <c r="A44" s="24"/>
      <c r="B44" s="8"/>
      <c r="C44" s="8"/>
      <c r="D44" s="4"/>
      <c r="E44" s="4"/>
      <c r="F44" s="4"/>
      <c r="G44" s="16"/>
    </row>
    <row r="45" spans="1:7" ht="15.75" customHeight="1" x14ac:dyDescent="0.25">
      <c r="A45" s="20" t="s">
        <v>12</v>
      </c>
      <c r="B45" s="17">
        <v>10</v>
      </c>
      <c r="C45" s="17" t="s">
        <v>23</v>
      </c>
      <c r="D45" s="18">
        <f>D46+D47+D48</f>
        <v>442.6</v>
      </c>
      <c r="E45" s="18">
        <f t="shared" ref="E45:F45" si="5">E46+E47+E48</f>
        <v>450</v>
      </c>
      <c r="F45" s="18">
        <f t="shared" si="5"/>
        <v>374.5</v>
      </c>
      <c r="G45" s="15"/>
    </row>
    <row r="46" spans="1:7" ht="17.25" customHeight="1" x14ac:dyDescent="0.25">
      <c r="A46" s="21" t="s">
        <v>13</v>
      </c>
      <c r="B46" s="6">
        <v>10</v>
      </c>
      <c r="C46" s="6" t="s">
        <v>20</v>
      </c>
      <c r="D46" s="26">
        <v>326.5</v>
      </c>
      <c r="E46" s="26">
        <v>324.5</v>
      </c>
      <c r="F46" s="26">
        <v>324.5</v>
      </c>
      <c r="G46" s="16"/>
    </row>
    <row r="47" spans="1:7" ht="16.5" customHeight="1" x14ac:dyDescent="0.25">
      <c r="A47" s="21" t="s">
        <v>14</v>
      </c>
      <c r="B47" s="6">
        <v>10</v>
      </c>
      <c r="C47" s="6" t="s">
        <v>26</v>
      </c>
      <c r="D47" s="26">
        <f>75.5+0.6</f>
        <v>76.099999999999994</v>
      </c>
      <c r="E47" s="26">
        <v>75.5</v>
      </c>
      <c r="F47" s="26">
        <v>0</v>
      </c>
      <c r="G47" s="16"/>
    </row>
    <row r="48" spans="1:7" ht="16.5" customHeight="1" x14ac:dyDescent="0.25">
      <c r="A48" s="21" t="s">
        <v>44</v>
      </c>
      <c r="B48" s="6">
        <v>10</v>
      </c>
      <c r="C48" s="6" t="s">
        <v>24</v>
      </c>
      <c r="D48" s="26">
        <f>50-10</f>
        <v>40</v>
      </c>
      <c r="E48" s="26">
        <v>50</v>
      </c>
      <c r="F48" s="26">
        <v>50</v>
      </c>
      <c r="G48" s="16"/>
    </row>
    <row r="49" spans="1:7" ht="15.95" customHeight="1" x14ac:dyDescent="0.25">
      <c r="A49" s="21"/>
      <c r="B49" s="6"/>
      <c r="C49" s="6"/>
      <c r="D49" s="7"/>
      <c r="E49" s="7"/>
      <c r="F49" s="7"/>
      <c r="G49" s="16"/>
    </row>
    <row r="50" spans="1:7" ht="21.75" customHeight="1" x14ac:dyDescent="0.25">
      <c r="A50" s="20" t="s">
        <v>15</v>
      </c>
      <c r="B50" s="17">
        <v>11</v>
      </c>
      <c r="C50" s="17" t="s">
        <v>23</v>
      </c>
      <c r="D50" s="18">
        <f>D51</f>
        <v>374.7</v>
      </c>
      <c r="E50" s="18">
        <f t="shared" ref="E50:F50" si="6">E51</f>
        <v>300</v>
      </c>
      <c r="F50" s="18">
        <f t="shared" si="6"/>
        <v>300</v>
      </c>
      <c r="G50" s="15"/>
    </row>
    <row r="51" spans="1:7" ht="18" customHeight="1" x14ac:dyDescent="0.25">
      <c r="A51" s="21" t="s">
        <v>33</v>
      </c>
      <c r="B51" s="6">
        <v>11</v>
      </c>
      <c r="C51" s="6" t="s">
        <v>20</v>
      </c>
      <c r="D51" s="26">
        <f>300+180-2.2-102.5-0.6</f>
        <v>374.7</v>
      </c>
      <c r="E51" s="26">
        <v>300</v>
      </c>
      <c r="F51" s="26">
        <v>300</v>
      </c>
      <c r="G51" s="16"/>
    </row>
    <row r="52" spans="1:7" ht="24" hidden="1" customHeight="1" x14ac:dyDescent="0.25">
      <c r="A52" s="21" t="s">
        <v>16</v>
      </c>
      <c r="B52" s="6">
        <v>12</v>
      </c>
      <c r="C52" s="6" t="s">
        <v>23</v>
      </c>
      <c r="D52" s="7">
        <f>D53</f>
        <v>0</v>
      </c>
      <c r="E52" s="7">
        <f>E53</f>
        <v>0</v>
      </c>
      <c r="F52" s="7"/>
      <c r="G52" s="15"/>
    </row>
    <row r="53" spans="1:7" ht="28.5" hidden="1" customHeight="1" x14ac:dyDescent="0.25">
      <c r="A53" s="24" t="s">
        <v>17</v>
      </c>
      <c r="B53" s="8">
        <v>12</v>
      </c>
      <c r="C53" s="8" t="s">
        <v>22</v>
      </c>
      <c r="D53" s="9"/>
      <c r="E53" s="9"/>
      <c r="F53" s="9"/>
      <c r="G53" s="16"/>
    </row>
    <row r="54" spans="1:7" ht="21" customHeight="1" x14ac:dyDescent="0.25">
      <c r="A54" s="21" t="s">
        <v>18</v>
      </c>
      <c r="B54" s="11"/>
      <c r="C54" s="11"/>
      <c r="D54" s="7">
        <f>D50+D45+D42+D39+D34+D31+D28+D25+D17</f>
        <v>17754.199999999997</v>
      </c>
      <c r="E54" s="7">
        <f t="shared" ref="E54" si="7">E17+E25+E28+E31+E34+E39+E42+E45+E50+E52</f>
        <v>13265.8</v>
      </c>
      <c r="F54" s="7">
        <f>F17+F25+F28+F31+F34+F39+F42+F45+F50+F52</f>
        <v>10713.7</v>
      </c>
      <c r="G54" s="15"/>
    </row>
    <row r="55" spans="1:7" ht="21.75" customHeight="1" x14ac:dyDescent="0.25">
      <c r="A55" s="21" t="s">
        <v>31</v>
      </c>
      <c r="B55" s="11"/>
      <c r="C55" s="11"/>
      <c r="D55" s="10"/>
      <c r="E55" s="28">
        <v>287.39999999999998</v>
      </c>
      <c r="F55" s="28">
        <v>562.29999999999995</v>
      </c>
      <c r="G55" s="15"/>
    </row>
    <row r="56" spans="1:7" ht="22.5" customHeight="1" x14ac:dyDescent="0.25">
      <c r="A56" s="21" t="s">
        <v>19</v>
      </c>
      <c r="B56" s="11"/>
      <c r="C56" s="11"/>
      <c r="D56" s="7">
        <f>D54+D55</f>
        <v>17754.199999999997</v>
      </c>
      <c r="E56" s="7">
        <f>E54+E55</f>
        <v>13553.199999999999</v>
      </c>
      <c r="F56" s="7">
        <f>F54+F55</f>
        <v>11276</v>
      </c>
      <c r="G56" s="15"/>
    </row>
    <row r="57" spans="1:7" x14ac:dyDescent="0.25">
      <c r="A57" s="1"/>
    </row>
  </sheetData>
  <mergeCells count="15">
    <mergeCell ref="A8:F8"/>
    <mergeCell ref="A1:F1"/>
    <mergeCell ref="A10:F10"/>
    <mergeCell ref="D13:F13"/>
    <mergeCell ref="A13:A14"/>
    <mergeCell ref="B13:B14"/>
    <mergeCell ref="C13:C14"/>
    <mergeCell ref="A12:F12"/>
    <mergeCell ref="A2:F2"/>
    <mergeCell ref="A9:F9"/>
    <mergeCell ref="A3:F3"/>
    <mergeCell ref="A4:F4"/>
    <mergeCell ref="A5:F5"/>
    <mergeCell ref="A6:F6"/>
    <mergeCell ref="A7:F7"/>
  </mergeCells>
  <pageMargins left="0.98425196850393704" right="0.59055118110236227" top="0.74803149606299213" bottom="0.74803149606299213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разд+</vt:lpstr>
      <vt:lpstr>'разд+'!Область_печати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2025-12-24T07:09:05Z</cp:lastPrinted>
  <dcterms:created xsi:type="dcterms:W3CDTF">2019-11-05T14:17:33Z</dcterms:created>
  <dcterms:modified xsi:type="dcterms:W3CDTF">2025-12-26T12:16:53Z</dcterms:modified>
</cp:coreProperties>
</file>